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O75"/>
  <c r="O30" s="1"/>
  <c r="N75"/>
  <c r="N28" s="1"/>
  <c r="N22" s="1"/>
  <c r="O28"/>
  <c r="O22" s="1"/>
  <c r="P28"/>
  <c r="P22" s="1"/>
  <c r="P30"/>
  <c r="D30"/>
  <c r="M75"/>
  <c r="M30" s="1"/>
  <c r="L28"/>
  <c r="L22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<sst xmlns="http://schemas.openxmlformats.org/spreadsheetml/2006/main" count="941" uniqueCount="132">
  <si>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</si>
  <si>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</si>
  <si>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</si>
  <si>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</si>
  <si>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</si>
  <si>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</si>
  <si>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</si>
  <si>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</si>
  <si>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</si>
  <si>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</si>
  <si>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</si>
  <si>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</si>
  <si>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</si>
  <si>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</si>
  <si>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</si>
  <si>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</si>
  <si>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</si>
  <si>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</si>
  <si>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</si>
  <si>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</si>
  <si>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</si>
  <si>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</si>
  <si>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</si>
  <si>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</si>
  <si>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</si>
  <si>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</si>
  <si>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</si>
  <si>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</si>
  <si>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</si>
  <si>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</si>
  <si>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</si>
  <si>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</si>
  <si>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</si>
  <si>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</si>
  <si>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</si>
  <si>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</si>
  <si>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</si>
  <si>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</si>
  <si>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</si>
  <si>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</si>
  <si>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</si>
  <si>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</si>
  <si>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</si>
  <si>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</si>
  <si>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</si>
  <si>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</si>
  <si>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</si>
  <si>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</si>
  <si>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</si>
  <si>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</si>
  <si>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</si>
  <si>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</si>
  <si>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</si>
  <si>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</si>
  <si>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</si>
  <si>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</si>
  <si>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</si>
  <si>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</si>
  <si>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</si>
  <si>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</si>
  <si>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</si>
  <si>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</si>
  <si>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</si>
  <si>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</si>
  <si>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</si>
  <si>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</si>
  <si>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</si>
  <si>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</si>
  <si>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</si>
  <si>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</si>
  <si>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</si>
  <si>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</si>
  <si>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</si>
  <si>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</si>
  <si>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</si>
  <si>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</si>
  <si>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</si>
  <si>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</si>
  <si>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</si>
  <si>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</si>
  <si>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</si>
  <si>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</si>
  <si>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</si>
  <si>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</si>
  <si>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</si>
  <si>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</si>
  <si>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</si>
  <si>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</si>
  <si>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</si>
  <si>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</si>
  <si>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</si>
  <si>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</si>
  <si>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</si>
  <si>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</si>
  <si>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</si>
  <si>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</si>
  <si>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</si>
  <si>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</si>
  <si>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</si>
  <si>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</si>
  <si>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</si>
  <si>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</si>
  <si>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</si>
  <si>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</si>
  <si>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</si>
  <si>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</si>
  <si>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</si>
  <si>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</si>
  <si>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</si>
  <si>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</si>
  <si>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</si>
  <si>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</si>
  <si>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</si>
  <si>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</si>
  <si>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</si>
  <si>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</si>
  <si>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</si>
  <si>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</si>
  <si>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</si>
  <si>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</si>
  <si>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</si>
  <si>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</si>
  <si>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</si>
  <si>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</si>
  <si>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финансирования на  01.01.2022 г., млн рублей 
(с  НДС) </t>
  </si>
  <si>
    <t xml:space="preserve">Остаток финансирования капитальных вложений 
на  01.01.2022 г.  в прогнозных ценах соответствующих лет,  млн рублей
 (с  НДС) </t>
  </si>
  <si>
    <t>Финансирование капитальных вложений 2022 года, млн. рублей (с НДС)</t>
  </si>
  <si>
    <t xml:space="preserve">Остаток финансирования капитальных вложений 
на  01.01.2023г.  в прогнозных ценах соответствующих лет,  млн рублей (с  НДС) 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</si>
  <si>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</si>
  <si>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 городские электрические сети"                                                                                             А.Н. Петров</t>
  </si>
  <si>
    <t>за 4 квартал 2022 года</t>
  </si>
  <si>
    <t xml:space="preserve">                                               Конкурсный  управляющий МУП "Шумерлинские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</si>
</sst>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A19" zoomScale="60" zoomScaleNormal="60" workbookViewId="0">
      <selection activeCell="H77" sqref="H77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130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126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127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1.34335</v>
      </c>
      <c r="H22" s="47">
        <f t="shared" si="0"/>
        <v>0</v>
      </c>
      <c r="I22" s="47">
        <f t="shared" si="0"/>
        <v>0</v>
      </c>
      <c r="J22" s="47">
        <f t="shared" si="0"/>
        <v>0</v>
      </c>
      <c r="K22" s="47">
        <f t="shared" si="0"/>
        <v>0</v>
      </c>
      <c r="L22" s="47">
        <f t="shared" si="0"/>
        <v>0</v>
      </c>
      <c r="M22" s="47">
        <f t="shared" si="0"/>
        <v>0</v>
      </c>
      <c r="N22" s="47">
        <f t="shared" si="0"/>
        <v>0</v>
      </c>
      <c r="O22" s="47">
        <f t="shared" si="0"/>
        <v>1.34335</v>
      </c>
      <c r="P22" s="47">
        <f t="shared" si="0"/>
        <v>0</v>
      </c>
      <c r="Q22" s="48">
        <f>F22-H22</f>
        <v>1.34335</v>
      </c>
      <c r="R22" s="48">
        <f>H22-G22</f>
        <v>-1.34335</v>
      </c>
      <c r="S22" s="94">
        <f>(H22/G22)-1</f>
        <v>-1</v>
      </c>
      <c r="T22" s="139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1.34335</v>
      </c>
      <c r="H28" s="61">
        <f t="shared" si="8"/>
        <v>0</v>
      </c>
      <c r="I28" s="61">
        <f t="shared" si="8"/>
        <v>0</v>
      </c>
      <c r="J28" s="61">
        <f t="shared" si="8"/>
        <v>0</v>
      </c>
      <c r="K28" s="61">
        <f t="shared" si="8"/>
        <v>0</v>
      </c>
      <c r="L28" s="61">
        <f t="shared" si="8"/>
        <v>0</v>
      </c>
      <c r="M28" s="61">
        <f t="shared" si="8"/>
        <v>0</v>
      </c>
      <c r="N28" s="61">
        <f t="shared" si="8"/>
        <v>0</v>
      </c>
      <c r="O28" s="61">
        <f t="shared" si="8"/>
        <v>1.34335</v>
      </c>
      <c r="P28" s="61">
        <f t="shared" si="8"/>
        <v>0</v>
      </c>
      <c r="Q28" s="104">
        <f>F28-H28</f>
        <v>1.34335</v>
      </c>
      <c r="R28" s="58">
        <f>H28-G28</f>
        <v>-1.34335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1.34335</v>
      </c>
      <c r="H30" s="55">
        <f t="shared" si="9"/>
        <v>0</v>
      </c>
      <c r="I30" s="55">
        <f t="shared" si="9"/>
        <v>0</v>
      </c>
      <c r="J30" s="55">
        <f t="shared" si="9"/>
        <v>0</v>
      </c>
      <c r="K30" s="55">
        <f t="shared" si="9"/>
        <v>0</v>
      </c>
      <c r="L30" s="55">
        <f t="shared" si="9"/>
        <v>0</v>
      </c>
      <c r="M30" s="55">
        <f t="shared" si="9"/>
        <v>0</v>
      </c>
      <c r="N30" s="55">
        <f t="shared" si="9"/>
        <v>0</v>
      </c>
      <c r="O30" s="55">
        <f t="shared" si="9"/>
        <v>1.34335</v>
      </c>
      <c r="P30" s="55">
        <f t="shared" si="9"/>
        <v>0</v>
      </c>
      <c r="Q30" s="105">
        <f>F30-H30</f>
        <v>1.34335</v>
      </c>
      <c r="R30" s="48">
        <f>H30-G30</f>
        <v>-1.34335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1.34335</v>
      </c>
      <c r="H75" s="59">
        <f t="shared" si="11"/>
        <v>0</v>
      </c>
      <c r="I75" s="59">
        <f t="shared" si="11"/>
        <v>0</v>
      </c>
      <c r="J75" s="59">
        <f t="shared" si="11"/>
        <v>0</v>
      </c>
      <c r="K75" s="59">
        <f t="shared" si="11"/>
        <v>0</v>
      </c>
      <c r="L75" s="59">
        <f>L76</f>
        <v>0</v>
      </c>
      <c r="M75" s="59">
        <f t="shared" si="11"/>
        <v>0</v>
      </c>
      <c r="N75" s="59">
        <f t="shared" si="11"/>
        <v>0</v>
      </c>
      <c r="O75" s="59">
        <f t="shared" si="11"/>
        <v>1.34335</v>
      </c>
      <c r="P75" s="59">
        <v>0</v>
      </c>
      <c r="Q75" s="104">
        <f>F75-H75</f>
        <v>1.34335</v>
      </c>
      <c r="R75" s="58">
        <f>H75-G75</f>
        <v>-1.34335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1.34335</v>
      </c>
      <c r="H76" s="97">
        <f>J76+L76+N76+P76</f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1.34335</v>
      </c>
      <c r="P76" s="97">
        <v>0</v>
      </c>
      <c r="Q76" s="97">
        <f>F76-H76</f>
        <v>1.34335</v>
      </c>
      <c r="R76" s="102">
        <f>H76-G76</f>
        <v>-1.34335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131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129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2023-02-01T07:48:01Z</dcterms:modified>
</cp:coreProperties>
</file>